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83\"/>
    </mc:Choice>
  </mc:AlternateContent>
  <bookViews>
    <workbookView xWindow="390" yWindow="390" windowWidth="37725" windowHeight="18195"/>
  </bookViews>
  <sheets>
    <sheet name="Раздел 4" sheetId="4" r:id="rId1"/>
  </sheets>
  <definedNames>
    <definedName name="_xlnm.Print_Area" localSheetId="0">'Раздел 4'!$A$1:$O$46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4" l="1"/>
  <c r="I37" i="4"/>
  <c r="J37" i="4"/>
  <c r="K37" i="4"/>
  <c r="L37" i="4"/>
  <c r="M37" i="4"/>
  <c r="H37" i="4"/>
  <c r="N37" i="4" l="1"/>
  <c r="N43" i="4"/>
  <c r="N44" i="4"/>
  <c r="N45" i="4"/>
  <c r="N46" i="4"/>
  <c r="I42" i="4"/>
  <c r="J42" i="4"/>
  <c r="K42" i="4"/>
  <c r="L42" i="4"/>
  <c r="M42" i="4"/>
  <c r="H42" i="4"/>
  <c r="N42" i="4" l="1"/>
  <c r="N31" i="4"/>
  <c r="N30" i="4"/>
  <c r="N29" i="4"/>
  <c r="N28" i="4"/>
  <c r="M27" i="4"/>
  <c r="L27" i="4"/>
  <c r="K27" i="4"/>
  <c r="J27" i="4"/>
  <c r="I27" i="4"/>
  <c r="H27" i="4"/>
  <c r="N27" i="4" l="1"/>
  <c r="I22" i="4"/>
  <c r="J22" i="4"/>
  <c r="K22" i="4"/>
  <c r="L22" i="4"/>
  <c r="M22" i="4"/>
  <c r="H22" i="4"/>
  <c r="N24" i="4"/>
  <c r="N25" i="4"/>
  <c r="N26" i="4"/>
  <c r="N23" i="4"/>
  <c r="N22" i="4" l="1"/>
  <c r="M13" i="4"/>
  <c r="H17" i="4"/>
  <c r="J16" i="4"/>
  <c r="I13" i="4"/>
  <c r="I17" i="4"/>
  <c r="I15" i="4"/>
  <c r="L13" i="4"/>
  <c r="N21" i="4"/>
  <c r="N16" i="4" s="1"/>
  <c r="J13" i="4"/>
  <c r="L16" i="4"/>
  <c r="I14" i="4"/>
  <c r="M16" i="4"/>
  <c r="L14" i="4"/>
  <c r="H14" i="4"/>
  <c r="N19" i="4"/>
  <c r="N14" i="4" s="1"/>
  <c r="H13" i="4"/>
  <c r="N18" i="4"/>
  <c r="N13" i="4" s="1"/>
  <c r="K14" i="4"/>
  <c r="H16" i="4"/>
  <c r="K13" i="4"/>
  <c r="M14" i="4"/>
  <c r="I16" i="4"/>
  <c r="J14" i="4"/>
  <c r="K16" i="4"/>
  <c r="H15" i="4"/>
  <c r="H12" i="4" l="1"/>
  <c r="I12" i="4"/>
  <c r="K17" i="4" l="1"/>
  <c r="J17" i="4"/>
  <c r="K15" i="4"/>
  <c r="K12" i="4" s="1"/>
  <c r="M17" i="4"/>
  <c r="M15" i="4"/>
  <c r="M12" i="4" s="1"/>
  <c r="L17" i="4"/>
  <c r="L15" i="4"/>
  <c r="L12" i="4" s="1"/>
  <c r="J15" i="4"/>
  <c r="J12" i="4" s="1"/>
  <c r="N20" i="4"/>
  <c r="N17" i="4" s="1"/>
  <c r="N15" i="4" l="1"/>
  <c r="N12" i="4" s="1"/>
</calcChain>
</file>

<file path=xl/sharedStrings.xml><?xml version="1.0" encoding="utf-8"?>
<sst xmlns="http://schemas.openxmlformats.org/spreadsheetml/2006/main" count="49" uniqueCount="25">
  <si>
    <t>№ п/п</t>
  </si>
  <si>
    <t>1.</t>
  </si>
  <si>
    <t>1.1.</t>
  </si>
  <si>
    <t>1.2.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</si>
  <si>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</si>
  <si>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</si>
  <si>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</si>
  <si>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</si>
  <si>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</si>
  <si>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>внебюджетные источники</t>
  </si>
  <si>
    <t>ВСЕГО</t>
  </si>
  <si>
    <t>1.3.</t>
  </si>
  <si>
    <t>1.4.</t>
  </si>
  <si>
    <t>1.5.</t>
  </si>
  <si>
    <t>1.6.</t>
  </si>
  <si>
    <t>Комплекс процессных мероприятий «Повышение безопасности в муниципальном образовании Ногликский муниципальный округ Сахалинской области» (всего), в том числе:</t>
  </si>
  <si>
    <t>Комплекс процессных мероприятий «Меры противодействия злоупотреблению наркотиками и их незаконному обороту» (всего), в том числе:</t>
  </si>
  <si>
    <t>Комплекс процессных мероприятий «Профилактика терроризма и экстремизма в муниципальном образовании Ногликский муниципальный округ Сахалинской области» (всего), в том числе:</t>
  </si>
  <si>
    <t>Комплекс процессных мероприятий «Противодействие коррупции» (всего), в том числе:</t>
  </si>
  <si>
    <t>Комплекс процессных мероприятий «Снижение негативного воздействия отходов на окружающую среду муниципального образования Ногликский муниципальный округ Сахалинской области и ликвидация объектов накопленного вреда окружающей среде» (всего), в том числе:</t>
  </si>
  <si>
    <t>федеральный бюджет</t>
  </si>
  <si>
    <t xml:space="preserve">Комплекс процессных мероприятий «Снижение рисков от чрезвычайных ситуаций и поддержание готовности системы оповещения об угрозе ЧС в муниципальном образовании» (всего), в том числе: </t>
  </si>
  <si>
    <t>»</t>
  </si>
  <si>
    <t>«РАЗДЕЛ 4. ФИНАНСОВОЕ ОБЕСПЕЧЕНИЕ МУНИЦИПАЛЬНОЙ ПРОГРАММЫ</t>
  </si>
  <si>
    <t xml:space="preserve">ПРИЛОЖЕНИЕ 1
к постановлению администрации
муниципального образования
Ногликский муниципальный округ
Сахалинской области
от 19 мая 2026 года № 283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</si>
</sst>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/>
    <xf numFmtId="165" fontId="2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view="pageBreakPreview" topLeftCell="A25" zoomScaleNormal="90" zoomScaleSheetLayoutView="100" workbookViewId="0">
      <selection activeCell="G8" sqref="G8"/>
    </sheetView>
  </sheetViews>
  <sheetFormatPr defaultRowHeight="15" x14ac:dyDescent="0.25"/>
  <cols>
    <col min="1" max="1" width="4.28515625" style="1" customWidth="1"/>
    <col min="2" max="6" width="9.140625" style="1"/>
    <col min="7" max="7" width="18.5703125" style="1" customWidth="1"/>
    <col min="8" max="8" width="9.140625" style="1"/>
    <col min="9" max="9" width="9.140625" style="1" customWidth="1"/>
    <col min="10" max="10" width="9.5703125" style="1" bestFit="1" customWidth="1"/>
    <col min="11" max="13" width="9.140625" style="1"/>
    <col min="14" max="14" width="12.42578125" style="1" customWidth="1"/>
    <col min="15" max="15" width="2.85546875" style="1" customWidth="1"/>
    <col min="16" max="16" width="16.85546875" style="1" customWidth="1"/>
    <col min="17" max="16384" width="9.140625" style="1"/>
  </cols>
  <sheetData>
    <row r="1" spans="1:16" s="7" customFormat="1" ht="15.75" customHeight="1" x14ac:dyDescent="0.3">
      <c r="A1" s="9"/>
      <c r="B1" s="9"/>
      <c r="C1" s="9"/>
      <c r="D1" s="9"/>
      <c r="E1" s="10"/>
      <c r="F1" s="10"/>
      <c r="G1" s="10"/>
      <c r="H1" s="10"/>
      <c r="I1" s="10"/>
      <c r="J1" s="11" t="s">
        <v>24</v>
      </c>
      <c r="K1" s="11"/>
      <c r="L1" s="11"/>
      <c r="M1" s="11"/>
      <c r="N1" s="11"/>
    </row>
    <row r="2" spans="1:16" s="7" customFormat="1" ht="15.75" customHeight="1" x14ac:dyDescent="0.3">
      <c r="A2" s="9"/>
      <c r="B2" s="9"/>
      <c r="C2" s="9"/>
      <c r="D2" s="9"/>
      <c r="E2" s="10"/>
      <c r="F2" s="10"/>
      <c r="G2" s="10"/>
      <c r="H2" s="10"/>
      <c r="I2" s="10"/>
      <c r="J2" s="11"/>
      <c r="K2" s="11"/>
      <c r="L2" s="11"/>
      <c r="M2" s="11"/>
      <c r="N2" s="11"/>
    </row>
    <row r="3" spans="1:16" s="7" customFormat="1" ht="15.75" customHeight="1" x14ac:dyDescent="0.3">
      <c r="A3" s="9"/>
      <c r="B3" s="9"/>
      <c r="C3" s="9"/>
      <c r="D3" s="9"/>
      <c r="E3" s="10"/>
      <c r="F3" s="10"/>
      <c r="G3" s="10"/>
      <c r="H3" s="10"/>
      <c r="I3" s="10"/>
      <c r="J3" s="11"/>
      <c r="K3" s="11"/>
      <c r="L3" s="11"/>
      <c r="M3" s="11"/>
      <c r="N3" s="11"/>
    </row>
    <row r="4" spans="1:16" s="7" customFormat="1" ht="15.75" customHeight="1" x14ac:dyDescent="0.3">
      <c r="A4" s="9"/>
      <c r="B4" s="9"/>
      <c r="C4" s="9"/>
      <c r="D4" s="9"/>
      <c r="E4" s="10"/>
      <c r="F4" s="10"/>
      <c r="G4" s="10"/>
      <c r="H4" s="10"/>
      <c r="I4" s="10"/>
      <c r="J4" s="11"/>
      <c r="K4" s="11"/>
      <c r="L4" s="11"/>
      <c r="M4" s="11"/>
      <c r="N4" s="11"/>
    </row>
    <row r="5" spans="1:16" s="7" customFormat="1" ht="15.75" customHeight="1" x14ac:dyDescent="0.3">
      <c r="A5" s="9"/>
      <c r="B5" s="9"/>
      <c r="C5" s="9"/>
      <c r="D5" s="9"/>
      <c r="E5" s="10"/>
      <c r="F5" s="10"/>
      <c r="G5" s="10"/>
      <c r="H5" s="10"/>
      <c r="I5" s="10"/>
      <c r="J5" s="11"/>
      <c r="K5" s="11"/>
      <c r="L5" s="11"/>
      <c r="M5" s="11"/>
      <c r="N5" s="11"/>
    </row>
    <row r="6" spans="1:16" s="7" customFormat="1" ht="36.75" customHeight="1" x14ac:dyDescent="0.3">
      <c r="A6" s="9"/>
      <c r="B6" s="9"/>
      <c r="C6" s="9"/>
      <c r="D6" s="9"/>
      <c r="E6" s="10"/>
      <c r="F6" s="10"/>
      <c r="G6" s="10"/>
      <c r="H6" s="10"/>
      <c r="I6" s="10"/>
      <c r="J6" s="11"/>
      <c r="K6" s="11"/>
      <c r="L6" s="11"/>
      <c r="M6" s="11"/>
      <c r="N6" s="11"/>
    </row>
    <row r="7" spans="1:16" ht="16.5" customHeight="1" x14ac:dyDescent="0.25">
      <c r="A7" s="21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6" ht="7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6" ht="19.5" customHeight="1" x14ac:dyDescent="0.25">
      <c r="A9" s="22" t="s">
        <v>0</v>
      </c>
      <c r="B9" s="23" t="s">
        <v>4</v>
      </c>
      <c r="C9" s="23"/>
      <c r="D9" s="23"/>
      <c r="E9" s="23"/>
      <c r="F9" s="23"/>
      <c r="G9" s="23"/>
      <c r="H9" s="22" t="s">
        <v>5</v>
      </c>
      <c r="I9" s="22"/>
      <c r="J9" s="22"/>
      <c r="K9" s="22"/>
      <c r="L9" s="22"/>
      <c r="M9" s="22"/>
      <c r="N9" s="22"/>
    </row>
    <row r="10" spans="1:16" ht="22.9" customHeight="1" x14ac:dyDescent="0.25">
      <c r="A10" s="22"/>
      <c r="B10" s="23"/>
      <c r="C10" s="23"/>
      <c r="D10" s="23"/>
      <c r="E10" s="23"/>
      <c r="F10" s="23"/>
      <c r="G10" s="23"/>
      <c r="H10" s="3">
        <v>2026</v>
      </c>
      <c r="I10" s="3">
        <v>2027</v>
      </c>
      <c r="J10" s="3">
        <v>2028</v>
      </c>
      <c r="K10" s="3">
        <v>2029</v>
      </c>
      <c r="L10" s="3">
        <v>2030</v>
      </c>
      <c r="M10" s="3">
        <v>2031</v>
      </c>
      <c r="N10" s="3" t="s">
        <v>10</v>
      </c>
    </row>
    <row r="11" spans="1:16" ht="15.75" x14ac:dyDescent="0.25">
      <c r="A11" s="3">
        <v>1</v>
      </c>
      <c r="B11" s="24">
        <v>2</v>
      </c>
      <c r="C11" s="25"/>
      <c r="D11" s="25"/>
      <c r="E11" s="25"/>
      <c r="F11" s="25"/>
      <c r="G11" s="26"/>
      <c r="H11" s="3">
        <v>3</v>
      </c>
      <c r="I11" s="3">
        <v>4</v>
      </c>
      <c r="J11" s="3">
        <v>5</v>
      </c>
      <c r="K11" s="3">
        <v>6</v>
      </c>
      <c r="L11" s="3">
        <v>7</v>
      </c>
      <c r="M11" s="3">
        <v>8</v>
      </c>
      <c r="N11" s="3">
        <v>9</v>
      </c>
    </row>
    <row r="12" spans="1:16" ht="18" customHeight="1" x14ac:dyDescent="0.25">
      <c r="A12" s="3" t="s">
        <v>1</v>
      </c>
      <c r="B12" s="27" t="s">
        <v>6</v>
      </c>
      <c r="C12" s="28"/>
      <c r="D12" s="28"/>
      <c r="E12" s="28"/>
      <c r="F12" s="28"/>
      <c r="G12" s="29"/>
      <c r="H12" s="4">
        <f>SUM(H13:H16)</f>
        <v>43394.8</v>
      </c>
      <c r="I12" s="4">
        <f t="shared" ref="I12:M12" si="0">SUM(I13:I16)</f>
        <v>51849.100000000006</v>
      </c>
      <c r="J12" s="4">
        <f t="shared" si="0"/>
        <v>53407.4</v>
      </c>
      <c r="K12" s="4">
        <f t="shared" si="0"/>
        <v>35695.300000000003</v>
      </c>
      <c r="L12" s="4">
        <f t="shared" si="0"/>
        <v>35795</v>
      </c>
      <c r="M12" s="4">
        <f t="shared" si="0"/>
        <v>35820.700000000004</v>
      </c>
      <c r="N12" s="4">
        <f>SUM(N13:N16)</f>
        <v>255962.3</v>
      </c>
      <c r="P12" s="2"/>
    </row>
    <row r="13" spans="1:16" ht="15.75" x14ac:dyDescent="0.25">
      <c r="A13" s="3"/>
      <c r="B13" s="15" t="s">
        <v>20</v>
      </c>
      <c r="C13" s="16"/>
      <c r="D13" s="16"/>
      <c r="E13" s="16"/>
      <c r="F13" s="16"/>
      <c r="G13" s="17"/>
      <c r="H13" s="4">
        <f>SUM(H18+H23+H28+H33+H38+H43)</f>
        <v>0</v>
      </c>
      <c r="I13" s="4">
        <f t="shared" ref="I13:N13" si="1">SUM(I18+I23+I28+I33+I38+I43)</f>
        <v>0</v>
      </c>
      <c r="J13" s="4">
        <f t="shared" si="1"/>
        <v>0</v>
      </c>
      <c r="K13" s="4">
        <f t="shared" si="1"/>
        <v>0</v>
      </c>
      <c r="L13" s="4">
        <f t="shared" si="1"/>
        <v>0</v>
      </c>
      <c r="M13" s="4">
        <f t="shared" si="1"/>
        <v>0</v>
      </c>
      <c r="N13" s="4">
        <f t="shared" si="1"/>
        <v>0</v>
      </c>
    </row>
    <row r="14" spans="1:16" ht="15.75" x14ac:dyDescent="0.25">
      <c r="A14" s="3"/>
      <c r="B14" s="15" t="s">
        <v>7</v>
      </c>
      <c r="C14" s="16"/>
      <c r="D14" s="16"/>
      <c r="E14" s="16"/>
      <c r="F14" s="16"/>
      <c r="G14" s="17"/>
      <c r="H14" s="4">
        <f t="shared" ref="H14:N16" si="2">SUM(H19+H24+H29+H34+H39+H44)</f>
        <v>0</v>
      </c>
      <c r="I14" s="4">
        <f t="shared" si="2"/>
        <v>0</v>
      </c>
      <c r="J14" s="4">
        <f t="shared" si="2"/>
        <v>0</v>
      </c>
      <c r="K14" s="4">
        <f t="shared" si="2"/>
        <v>0</v>
      </c>
      <c r="L14" s="4">
        <f t="shared" si="2"/>
        <v>0</v>
      </c>
      <c r="M14" s="4">
        <f t="shared" si="2"/>
        <v>0</v>
      </c>
      <c r="N14" s="4">
        <f t="shared" si="2"/>
        <v>0</v>
      </c>
    </row>
    <row r="15" spans="1:16" ht="15.75" x14ac:dyDescent="0.25">
      <c r="A15" s="3"/>
      <c r="B15" s="15" t="s">
        <v>8</v>
      </c>
      <c r="C15" s="16"/>
      <c r="D15" s="16"/>
      <c r="E15" s="16"/>
      <c r="F15" s="16"/>
      <c r="G15" s="17"/>
      <c r="H15" s="4">
        <f t="shared" si="2"/>
        <v>43394.8</v>
      </c>
      <c r="I15" s="4">
        <f t="shared" si="2"/>
        <v>51849.100000000006</v>
      </c>
      <c r="J15" s="4">
        <f t="shared" si="2"/>
        <v>53407.4</v>
      </c>
      <c r="K15" s="4">
        <f t="shared" si="2"/>
        <v>35695.300000000003</v>
      </c>
      <c r="L15" s="4">
        <f t="shared" si="2"/>
        <v>35795</v>
      </c>
      <c r="M15" s="4">
        <f t="shared" si="2"/>
        <v>35820.700000000004</v>
      </c>
      <c r="N15" s="4">
        <f t="shared" si="2"/>
        <v>255962.3</v>
      </c>
    </row>
    <row r="16" spans="1:16" ht="15.75" x14ac:dyDescent="0.25">
      <c r="A16" s="3"/>
      <c r="B16" s="15" t="s">
        <v>9</v>
      </c>
      <c r="C16" s="16"/>
      <c r="D16" s="16"/>
      <c r="E16" s="16"/>
      <c r="F16" s="16"/>
      <c r="G16" s="17"/>
      <c r="H16" s="4">
        <f t="shared" si="2"/>
        <v>0</v>
      </c>
      <c r="I16" s="4">
        <f t="shared" si="2"/>
        <v>0</v>
      </c>
      <c r="J16" s="4">
        <f t="shared" si="2"/>
        <v>0</v>
      </c>
      <c r="K16" s="4">
        <f t="shared" si="2"/>
        <v>0</v>
      </c>
      <c r="L16" s="4">
        <f t="shared" si="2"/>
        <v>0</v>
      </c>
      <c r="M16" s="4">
        <f t="shared" si="2"/>
        <v>0</v>
      </c>
      <c r="N16" s="4">
        <f t="shared" si="2"/>
        <v>0</v>
      </c>
    </row>
    <row r="17" spans="1:14" ht="52.5" customHeight="1" x14ac:dyDescent="0.25">
      <c r="A17" s="3" t="s">
        <v>2</v>
      </c>
      <c r="B17" s="12" t="s">
        <v>15</v>
      </c>
      <c r="C17" s="13"/>
      <c r="D17" s="13"/>
      <c r="E17" s="13"/>
      <c r="F17" s="13"/>
      <c r="G17" s="14"/>
      <c r="H17" s="4">
        <f>SUM(H18:H21)</f>
        <v>676.3</v>
      </c>
      <c r="I17" s="4">
        <f t="shared" ref="I17:N17" si="3">SUM(I18:I21)</f>
        <v>437.3</v>
      </c>
      <c r="J17" s="4">
        <f t="shared" si="3"/>
        <v>850.5</v>
      </c>
      <c r="K17" s="4">
        <f t="shared" si="3"/>
        <v>942.1</v>
      </c>
      <c r="L17" s="4">
        <f t="shared" si="3"/>
        <v>1034.4000000000001</v>
      </c>
      <c r="M17" s="4">
        <f t="shared" si="3"/>
        <v>1052.4000000000001</v>
      </c>
      <c r="N17" s="4">
        <f t="shared" si="3"/>
        <v>4993</v>
      </c>
    </row>
    <row r="18" spans="1:14" ht="15.75" customHeight="1" x14ac:dyDescent="0.25">
      <c r="A18" s="3"/>
      <c r="B18" s="15" t="s">
        <v>20</v>
      </c>
      <c r="C18" s="16"/>
      <c r="D18" s="16"/>
      <c r="E18" s="16"/>
      <c r="F18" s="16"/>
      <c r="G18" s="17"/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f>SUM(H18:M18)</f>
        <v>0</v>
      </c>
    </row>
    <row r="19" spans="1:14" ht="15.75" customHeight="1" x14ac:dyDescent="0.25">
      <c r="A19" s="3"/>
      <c r="B19" s="15" t="s">
        <v>7</v>
      </c>
      <c r="C19" s="16"/>
      <c r="D19" s="16"/>
      <c r="E19" s="16"/>
      <c r="F19" s="16"/>
      <c r="G19" s="17"/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f t="shared" ref="N19:N21" si="4">SUM(H19:M19)</f>
        <v>0</v>
      </c>
    </row>
    <row r="20" spans="1:14" ht="15.75" customHeight="1" x14ac:dyDescent="0.25">
      <c r="A20" s="3"/>
      <c r="B20" s="15" t="s">
        <v>8</v>
      </c>
      <c r="C20" s="16"/>
      <c r="D20" s="16"/>
      <c r="E20" s="16"/>
      <c r="F20" s="16"/>
      <c r="G20" s="17"/>
      <c r="H20" s="4">
        <v>676.3</v>
      </c>
      <c r="I20" s="4">
        <v>437.3</v>
      </c>
      <c r="J20" s="4">
        <v>850.5</v>
      </c>
      <c r="K20" s="4">
        <v>942.1</v>
      </c>
      <c r="L20" s="4">
        <v>1034.4000000000001</v>
      </c>
      <c r="M20" s="4">
        <v>1052.4000000000001</v>
      </c>
      <c r="N20" s="4">
        <f t="shared" si="4"/>
        <v>4993</v>
      </c>
    </row>
    <row r="21" spans="1:14" ht="15.75" customHeight="1" x14ac:dyDescent="0.25">
      <c r="A21" s="3"/>
      <c r="B21" s="15" t="s">
        <v>9</v>
      </c>
      <c r="C21" s="16"/>
      <c r="D21" s="16"/>
      <c r="E21" s="16"/>
      <c r="F21" s="16"/>
      <c r="G21" s="17"/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f t="shared" si="4"/>
        <v>0</v>
      </c>
    </row>
    <row r="22" spans="1:14" ht="49.5" customHeight="1" x14ac:dyDescent="0.25">
      <c r="A22" s="3" t="s">
        <v>3</v>
      </c>
      <c r="B22" s="18" t="s">
        <v>16</v>
      </c>
      <c r="C22" s="19"/>
      <c r="D22" s="19"/>
      <c r="E22" s="19"/>
      <c r="F22" s="19"/>
      <c r="G22" s="20"/>
      <c r="H22" s="4">
        <f>SUM(H23:H26)</f>
        <v>173.1</v>
      </c>
      <c r="I22" s="4">
        <f t="shared" ref="I22:N22" si="5">SUM(I23:I26)</f>
        <v>173.1</v>
      </c>
      <c r="J22" s="4">
        <f t="shared" si="5"/>
        <v>180</v>
      </c>
      <c r="K22" s="4">
        <f t="shared" si="5"/>
        <v>187.2</v>
      </c>
      <c r="L22" s="4">
        <f t="shared" si="5"/>
        <v>194.6</v>
      </c>
      <c r="M22" s="4">
        <f t="shared" si="5"/>
        <v>202.3</v>
      </c>
      <c r="N22" s="4">
        <f t="shared" si="5"/>
        <v>1110.3000000000002</v>
      </c>
    </row>
    <row r="23" spans="1:14" ht="15.75" customHeight="1" x14ac:dyDescent="0.25">
      <c r="A23" s="5"/>
      <c r="B23" s="15" t="s">
        <v>20</v>
      </c>
      <c r="C23" s="16"/>
      <c r="D23" s="16"/>
      <c r="E23" s="16"/>
      <c r="F23" s="16"/>
      <c r="G23" s="17"/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f>SUM(H23:M23)</f>
        <v>0</v>
      </c>
    </row>
    <row r="24" spans="1:14" ht="15.75" customHeight="1" x14ac:dyDescent="0.25">
      <c r="A24" s="5"/>
      <c r="B24" s="15" t="s">
        <v>7</v>
      </c>
      <c r="C24" s="16"/>
      <c r="D24" s="16"/>
      <c r="E24" s="16"/>
      <c r="F24" s="16"/>
      <c r="G24" s="17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f t="shared" ref="N24:N31" si="6">SUM(H24:M24)</f>
        <v>0</v>
      </c>
    </row>
    <row r="25" spans="1:14" ht="15.75" customHeight="1" x14ac:dyDescent="0.25">
      <c r="A25" s="5"/>
      <c r="B25" s="15" t="s">
        <v>8</v>
      </c>
      <c r="C25" s="16"/>
      <c r="D25" s="16"/>
      <c r="E25" s="16"/>
      <c r="F25" s="16"/>
      <c r="G25" s="17"/>
      <c r="H25" s="4">
        <v>173.1</v>
      </c>
      <c r="I25" s="4">
        <v>173.1</v>
      </c>
      <c r="J25" s="4">
        <v>180</v>
      </c>
      <c r="K25" s="4">
        <v>187.2</v>
      </c>
      <c r="L25" s="4">
        <v>194.6</v>
      </c>
      <c r="M25" s="4">
        <v>202.3</v>
      </c>
      <c r="N25" s="4">
        <f t="shared" si="6"/>
        <v>1110.3000000000002</v>
      </c>
    </row>
    <row r="26" spans="1:14" ht="15.75" customHeight="1" x14ac:dyDescent="0.25">
      <c r="A26" s="5"/>
      <c r="B26" s="15" t="s">
        <v>9</v>
      </c>
      <c r="C26" s="16"/>
      <c r="D26" s="16"/>
      <c r="E26" s="16"/>
      <c r="F26" s="16"/>
      <c r="G26" s="17"/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f t="shared" si="6"/>
        <v>0</v>
      </c>
    </row>
    <row r="27" spans="1:14" ht="54.75" customHeight="1" x14ac:dyDescent="0.25">
      <c r="A27" s="3" t="s">
        <v>11</v>
      </c>
      <c r="B27" s="18" t="s">
        <v>17</v>
      </c>
      <c r="C27" s="19"/>
      <c r="D27" s="19"/>
      <c r="E27" s="19"/>
      <c r="F27" s="19"/>
      <c r="G27" s="20"/>
      <c r="H27" s="4">
        <f>SUM(H28:H31)</f>
        <v>0</v>
      </c>
      <c r="I27" s="4">
        <f t="shared" ref="I27:M27" si="7">SUM(I28:I31)</f>
        <v>0</v>
      </c>
      <c r="J27" s="4">
        <f t="shared" si="7"/>
        <v>0</v>
      </c>
      <c r="K27" s="4">
        <f t="shared" si="7"/>
        <v>0</v>
      </c>
      <c r="L27" s="4">
        <f t="shared" si="7"/>
        <v>0</v>
      </c>
      <c r="M27" s="4">
        <f t="shared" si="7"/>
        <v>0</v>
      </c>
      <c r="N27" s="4">
        <f t="shared" si="6"/>
        <v>0</v>
      </c>
    </row>
    <row r="28" spans="1:14" ht="15" customHeight="1" x14ac:dyDescent="0.25">
      <c r="A28" s="5"/>
      <c r="B28" s="15" t="s">
        <v>20</v>
      </c>
      <c r="C28" s="16"/>
      <c r="D28" s="16"/>
      <c r="E28" s="16"/>
      <c r="F28" s="16"/>
      <c r="G28" s="17"/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f t="shared" si="6"/>
        <v>0</v>
      </c>
    </row>
    <row r="29" spans="1:14" ht="15" customHeight="1" x14ac:dyDescent="0.25">
      <c r="A29" s="5"/>
      <c r="B29" s="15" t="s">
        <v>7</v>
      </c>
      <c r="C29" s="16"/>
      <c r="D29" s="16"/>
      <c r="E29" s="16"/>
      <c r="F29" s="16"/>
      <c r="G29" s="17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f t="shared" si="6"/>
        <v>0</v>
      </c>
    </row>
    <row r="30" spans="1:14" ht="15" customHeight="1" x14ac:dyDescent="0.25">
      <c r="A30" s="5"/>
      <c r="B30" s="15" t="s">
        <v>8</v>
      </c>
      <c r="C30" s="16"/>
      <c r="D30" s="16"/>
      <c r="E30" s="16"/>
      <c r="F30" s="16"/>
      <c r="G30" s="17"/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f t="shared" si="6"/>
        <v>0</v>
      </c>
    </row>
    <row r="31" spans="1:14" ht="15" customHeight="1" x14ac:dyDescent="0.25">
      <c r="A31" s="5"/>
      <c r="B31" s="15" t="s">
        <v>9</v>
      </c>
      <c r="C31" s="16"/>
      <c r="D31" s="16"/>
      <c r="E31" s="16"/>
      <c r="F31" s="16"/>
      <c r="G31" s="17"/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f t="shared" si="6"/>
        <v>0</v>
      </c>
    </row>
    <row r="32" spans="1:14" ht="33" customHeight="1" x14ac:dyDescent="0.25">
      <c r="A32" s="3" t="s">
        <v>12</v>
      </c>
      <c r="B32" s="18" t="s">
        <v>18</v>
      </c>
      <c r="C32" s="19"/>
      <c r="D32" s="19"/>
      <c r="E32" s="19"/>
      <c r="F32" s="19"/>
      <c r="G32" s="20"/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</row>
    <row r="33" spans="1:15" ht="15.75" customHeight="1" x14ac:dyDescent="0.25">
      <c r="A33" s="5"/>
      <c r="B33" s="15" t="s">
        <v>20</v>
      </c>
      <c r="C33" s="16"/>
      <c r="D33" s="16"/>
      <c r="E33" s="16"/>
      <c r="F33" s="16"/>
      <c r="G33" s="17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5" ht="15.75" customHeight="1" x14ac:dyDescent="0.25">
      <c r="A34" s="5"/>
      <c r="B34" s="15" t="s">
        <v>7</v>
      </c>
      <c r="C34" s="16"/>
      <c r="D34" s="16"/>
      <c r="E34" s="16"/>
      <c r="F34" s="16"/>
      <c r="G34" s="17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5" ht="15.75" customHeight="1" x14ac:dyDescent="0.25">
      <c r="A35" s="5"/>
      <c r="B35" s="15" t="s">
        <v>8</v>
      </c>
      <c r="C35" s="16"/>
      <c r="D35" s="16"/>
      <c r="E35" s="16"/>
      <c r="F35" s="16"/>
      <c r="G35" s="17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</row>
    <row r="36" spans="1:15" ht="15.75" customHeight="1" x14ac:dyDescent="0.25">
      <c r="A36" s="5"/>
      <c r="B36" s="15" t="s">
        <v>9</v>
      </c>
      <c r="C36" s="16"/>
      <c r="D36" s="16"/>
      <c r="E36" s="16"/>
      <c r="F36" s="16"/>
      <c r="G36" s="17"/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</row>
    <row r="37" spans="1:15" ht="63.75" customHeight="1" x14ac:dyDescent="0.25">
      <c r="A37" s="3" t="s">
        <v>13</v>
      </c>
      <c r="B37" s="12" t="s">
        <v>21</v>
      </c>
      <c r="C37" s="13"/>
      <c r="D37" s="13"/>
      <c r="E37" s="13"/>
      <c r="F37" s="13"/>
      <c r="G37" s="14"/>
      <c r="H37" s="4">
        <f>SUM(H38:H41)</f>
        <v>29788.6</v>
      </c>
      <c r="I37" s="4">
        <f t="shared" ref="I37:M37" si="8">SUM(I38:I41)</f>
        <v>29668</v>
      </c>
      <c r="J37" s="4">
        <f t="shared" si="8"/>
        <v>30231</v>
      </c>
      <c r="K37" s="3">
        <f t="shared" si="8"/>
        <v>28956.7</v>
      </c>
      <c r="L37" s="3">
        <f t="shared" si="8"/>
        <v>28956.7</v>
      </c>
      <c r="M37" s="3">
        <f t="shared" si="8"/>
        <v>28956.7</v>
      </c>
      <c r="N37" s="4">
        <f>SUM(H37:M37)</f>
        <v>176557.7</v>
      </c>
    </row>
    <row r="38" spans="1:15" ht="15.75" customHeight="1" x14ac:dyDescent="0.25">
      <c r="A38" s="5"/>
      <c r="B38" s="15" t="s">
        <v>20</v>
      </c>
      <c r="C38" s="16"/>
      <c r="D38" s="16"/>
      <c r="E38" s="16"/>
      <c r="F38" s="16"/>
      <c r="G38" s="17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4">
        <v>0</v>
      </c>
    </row>
    <row r="39" spans="1:15" ht="15.75" customHeight="1" x14ac:dyDescent="0.25">
      <c r="A39" s="5"/>
      <c r="B39" s="15" t="s">
        <v>7</v>
      </c>
      <c r="C39" s="16"/>
      <c r="D39" s="16"/>
      <c r="E39" s="16"/>
      <c r="F39" s="16"/>
      <c r="G39" s="17"/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4">
        <v>0</v>
      </c>
    </row>
    <row r="40" spans="1:15" ht="15.75" customHeight="1" x14ac:dyDescent="0.25">
      <c r="A40" s="5"/>
      <c r="B40" s="15" t="s">
        <v>8</v>
      </c>
      <c r="C40" s="16"/>
      <c r="D40" s="16"/>
      <c r="E40" s="16"/>
      <c r="F40" s="16"/>
      <c r="G40" s="17"/>
      <c r="H40" s="4">
        <v>29788.6</v>
      </c>
      <c r="I40" s="4">
        <v>29668</v>
      </c>
      <c r="J40" s="4">
        <v>30231</v>
      </c>
      <c r="K40" s="3">
        <v>28956.7</v>
      </c>
      <c r="L40" s="3">
        <v>28956.7</v>
      </c>
      <c r="M40" s="3">
        <v>28956.7</v>
      </c>
      <c r="N40" s="4">
        <f>SUM(H40:M40)</f>
        <v>176557.7</v>
      </c>
    </row>
    <row r="41" spans="1:15" ht="15.75" customHeight="1" x14ac:dyDescent="0.25">
      <c r="A41" s="5"/>
      <c r="B41" s="15" t="s">
        <v>9</v>
      </c>
      <c r="C41" s="16"/>
      <c r="D41" s="16"/>
      <c r="E41" s="16"/>
      <c r="F41" s="16"/>
      <c r="G41" s="17"/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4">
        <v>0</v>
      </c>
    </row>
    <row r="42" spans="1:15" ht="81" customHeight="1" x14ac:dyDescent="0.25">
      <c r="A42" s="3" t="s">
        <v>14</v>
      </c>
      <c r="B42" s="12" t="s">
        <v>19</v>
      </c>
      <c r="C42" s="13"/>
      <c r="D42" s="13"/>
      <c r="E42" s="13"/>
      <c r="F42" s="13"/>
      <c r="G42" s="14"/>
      <c r="H42" s="8">
        <f>SUM(H43:H46)</f>
        <v>12756.8</v>
      </c>
      <c r="I42" s="8">
        <f t="shared" ref="I42:M42" si="9">SUM(I43:I46)</f>
        <v>21570.7</v>
      </c>
      <c r="J42" s="8">
        <f t="shared" si="9"/>
        <v>22145.9</v>
      </c>
      <c r="K42" s="8">
        <f t="shared" si="9"/>
        <v>5609.3</v>
      </c>
      <c r="L42" s="8">
        <f t="shared" si="9"/>
        <v>5609.3</v>
      </c>
      <c r="M42" s="8">
        <f t="shared" si="9"/>
        <v>5609.3</v>
      </c>
      <c r="N42" s="8">
        <f>SUM(H42:M42)</f>
        <v>73301.3</v>
      </c>
    </row>
    <row r="43" spans="1:15" ht="15.75" customHeight="1" x14ac:dyDescent="0.25">
      <c r="A43" s="5"/>
      <c r="B43" s="15" t="s">
        <v>20</v>
      </c>
      <c r="C43" s="16"/>
      <c r="D43" s="16"/>
      <c r="E43" s="16"/>
      <c r="F43" s="16"/>
      <c r="G43" s="17"/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f t="shared" ref="N43:N46" si="10">SUM(H43:M43)</f>
        <v>0</v>
      </c>
    </row>
    <row r="44" spans="1:15" ht="15.75" customHeight="1" x14ac:dyDescent="0.25">
      <c r="A44" s="5"/>
      <c r="B44" s="15" t="s">
        <v>7</v>
      </c>
      <c r="C44" s="16"/>
      <c r="D44" s="16"/>
      <c r="E44" s="16"/>
      <c r="F44" s="16"/>
      <c r="G44" s="17"/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0"/>
        <v>0</v>
      </c>
    </row>
    <row r="45" spans="1:15" ht="15.75" customHeight="1" x14ac:dyDescent="0.25">
      <c r="A45" s="5"/>
      <c r="B45" s="15" t="s">
        <v>8</v>
      </c>
      <c r="C45" s="16"/>
      <c r="D45" s="16"/>
      <c r="E45" s="16"/>
      <c r="F45" s="16"/>
      <c r="G45" s="17"/>
      <c r="H45" s="8">
        <v>12756.8</v>
      </c>
      <c r="I45" s="8">
        <v>21570.7</v>
      </c>
      <c r="J45" s="8">
        <v>22145.9</v>
      </c>
      <c r="K45" s="8">
        <v>5609.3</v>
      </c>
      <c r="L45" s="8">
        <v>5609.3</v>
      </c>
      <c r="M45" s="8">
        <v>5609.3</v>
      </c>
      <c r="N45" s="8">
        <f t="shared" si="10"/>
        <v>73301.3</v>
      </c>
    </row>
    <row r="46" spans="1:15" ht="15.75" customHeight="1" x14ac:dyDescent="0.25">
      <c r="A46" s="5"/>
      <c r="B46" s="15" t="s">
        <v>9</v>
      </c>
      <c r="C46" s="16"/>
      <c r="D46" s="16"/>
      <c r="E46" s="16"/>
      <c r="F46" s="16"/>
      <c r="G46" s="17"/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0"/>
        <v>0</v>
      </c>
      <c r="O46" s="1" t="s">
        <v>22</v>
      </c>
    </row>
  </sheetData>
  <mergeCells count="41">
    <mergeCell ref="B24:G24"/>
    <mergeCell ref="B25:G25"/>
    <mergeCell ref="B18:G18"/>
    <mergeCell ref="B19:G19"/>
    <mergeCell ref="B20:G20"/>
    <mergeCell ref="B21:G21"/>
    <mergeCell ref="B15:G15"/>
    <mergeCell ref="B16:G16"/>
    <mergeCell ref="B17:G17"/>
    <mergeCell ref="B22:G22"/>
    <mergeCell ref="B23:G23"/>
    <mergeCell ref="B9:G10"/>
    <mergeCell ref="B11:G11"/>
    <mergeCell ref="B12:G12"/>
    <mergeCell ref="B13:G13"/>
    <mergeCell ref="B14:G14"/>
    <mergeCell ref="B43:G43"/>
    <mergeCell ref="B44:G44"/>
    <mergeCell ref="B45:G45"/>
    <mergeCell ref="B46:G46"/>
    <mergeCell ref="B37:G37"/>
    <mergeCell ref="B38:G38"/>
    <mergeCell ref="B39:G39"/>
    <mergeCell ref="B40:G40"/>
    <mergeCell ref="B41:G41"/>
    <mergeCell ref="J1:N6"/>
    <mergeCell ref="B42:G42"/>
    <mergeCell ref="B36:G36"/>
    <mergeCell ref="B27:G27"/>
    <mergeCell ref="B28:G28"/>
    <mergeCell ref="B29:G29"/>
    <mergeCell ref="B30:G30"/>
    <mergeCell ref="B31:G31"/>
    <mergeCell ref="B32:G32"/>
    <mergeCell ref="B26:G26"/>
    <mergeCell ref="B33:G33"/>
    <mergeCell ref="B34:G34"/>
    <mergeCell ref="B35:G35"/>
    <mergeCell ref="A7:N7"/>
    <mergeCell ref="H9:N9"/>
    <mergeCell ref="A9:A10"/>
  </mergeCells>
  <pageMargins left="0.39370078740157483" right="0.39370078740157483" top="1.1811023622047245" bottom="0.39370078740157483" header="0.31496062992125984" footer="0.31496062992125984"/>
  <pageSetup paperSize="9" scale="99" fitToHeight="0" orientation="landscape" r:id="rId1"/>
  <rowBreaks count="1" manualBreakCount="1">
    <brk id="25" max="14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2026-05-21T23:31:26Z</cp:lastPrinted>
  <dcterms:created xsi:type="dcterms:W3CDTF">2024-09-05T03:13:39Z</dcterms:created>
  <dcterms:modified xsi:type="dcterms:W3CDTF">2026-05-21T23:31:34Z</dcterms:modified>
</cp:coreProperties>
</file>